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<sst xmlns="http://schemas.openxmlformats.org/spreadsheetml/2006/main" count="160" uniqueCount="92">
  <si>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</si>
  <si>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</si>
  <si>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</si>
  <si>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</si>
  <si>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</si>
  <si>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</si>
  <si>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</si>
  <si>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</si>
  <si>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</si>
  <si>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</si>
  <si>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</si>
  <si>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</si>
  <si>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</si>
  <si>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</si>
  <si>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</si>
  <si>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</si>
  <si>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</si>
  <si>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</si>
  <si>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</si>
  <si>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</si>
  <si>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</si>
  <si>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</si>
  <si>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</si>
  <si>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</si>
  <si>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</si>
  <si>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</si>
  <si>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</si>
  <si>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</si>
  <si>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</si>
  <si>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</si>
  <si>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</si>
  <si>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</si>
  <si>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</si>
  <si>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</si>
  <si>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</si>
  <si>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</si>
  <si>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</si>
  <si>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</si>
  <si>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</si>
  <si>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</si>
  <si>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</si>
  <si>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</si>
  <si>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</si>
  <si>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</si>
  <si>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</si>
  <si>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</si>
  <si>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</si>
  <si>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</si>
  <si>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</si>
  <si>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</si>
  <si>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</si>
  <si>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</si>
  <si>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</si>
  <si>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</si>
  <si>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</si>
  <si>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</si>
  <si>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</si>
  <si>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</si>
  <si>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</si>
  <si>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</si>
  <si>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</si>
  <si>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</si>
  <si>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</si>
  <si>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</si>
  <si>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</si>
  <si>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</si>
  <si>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</si>
  <si>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</si>
  <si>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</si>
  <si>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</si>
  <si>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</si>
  <si>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</si>
  <si>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</si>
  <si>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</si>
  <si>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</si>
  <si>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</si>
  <si>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</si>
  <si>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</si>
  <si>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</si>
  <si>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</si>
  <si>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Объемы финансирования, млн руб. с учетом НДС</t>
  </si>
  <si>
    <t>нд</t>
  </si>
  <si>
    <t>1 шт.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</si>
  <si>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</si>
  <si>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</si>
  <si>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</si>
  <si>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</si>
  <si>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СТ-044231</t>
  </si>
  <si>
    <t>Строительство ВЛ-0,4 кВ Ф-1 МТП-32/163 – 25 кВА (по ТУ № 124/2024/МИХ/КОЧ от 28.10.2024г., заявитель – ООО "Т2 Мобайл")</t>
  </si>
  <si>
    <t>Проведение строительства ВЛ-0,4 кВ Ф-1 МТП-32/163 – 25 кВА</t>
  </si>
  <si>
    <t>ВЛ-0,4 кВ Ф-1 МТП-32/163 – 25 кВА</t>
  </si>
  <si>
    <t>СИП-2 3х25+1х35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</si>
</sst>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50" t="s">
        <v>0</v>
      </c>
      <c r="D1" s="50"/>
      <c r="E1" s="50"/>
      <c r="F1" s="50"/>
      <c r="G1" s="50"/>
      <c r="H1" s="50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51" t="s">
        <v>1</v>
      </c>
      <c r="D2" s="51"/>
      <c r="E2" s="51"/>
      <c r="F2" s="51"/>
      <c r="G2" s="51"/>
      <c r="H2" s="51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51" t="s">
        <v>2</v>
      </c>
      <c r="D3" s="51"/>
      <c r="E3" s="51"/>
      <c r="F3" s="51"/>
      <c r="G3" s="51"/>
      <c r="H3" s="51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52" t="s">
        <v>3</v>
      </c>
      <c r="B5" s="52"/>
      <c r="C5" s="52"/>
      <c r="D5" s="52"/>
      <c r="E5" s="52"/>
      <c r="F5" s="52"/>
      <c r="G5" s="52"/>
      <c r="H5" s="52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53" t="s">
        <v>4</v>
      </c>
      <c r="B7" s="53"/>
      <c r="C7" s="53"/>
      <c r="D7" s="53"/>
      <c r="E7" s="53"/>
      <c r="F7" s="53"/>
      <c r="G7" s="53"/>
      <c r="H7" s="5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54" t="s">
        <v>5</v>
      </c>
      <c r="B9" s="54"/>
      <c r="C9" s="54"/>
      <c r="D9" s="54"/>
      <c r="E9" s="54"/>
      <c r="F9" s="54"/>
      <c r="G9" s="54"/>
      <c r="H9" s="5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55" t="s">
        <v>6</v>
      </c>
      <c r="B10" s="55"/>
      <c r="C10" s="55"/>
      <c r="D10" s="55"/>
      <c r="E10" s="55"/>
      <c r="F10" s="55"/>
      <c r="G10" s="55"/>
      <c r="H10" s="55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56" t="s">
        <v>87</v>
      </c>
      <c r="B12" s="57"/>
      <c r="C12" s="57"/>
      <c r="D12" s="57"/>
      <c r="E12" s="57"/>
      <c r="F12" s="57"/>
      <c r="G12" s="57"/>
      <c r="H12" s="5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8" t="s">
        <v>7</v>
      </c>
      <c r="B13" s="58"/>
      <c r="C13" s="58"/>
      <c r="D13" s="58"/>
      <c r="E13" s="58"/>
      <c r="F13" s="58"/>
      <c r="G13" s="58"/>
      <c r="H13" s="58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59" t="s">
        <v>88</v>
      </c>
      <c r="B15" s="59"/>
      <c r="C15" s="59"/>
      <c r="D15" s="59"/>
      <c r="E15" s="59"/>
      <c r="F15" s="59"/>
      <c r="G15" s="59"/>
      <c r="H15" s="59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8" t="s">
        <v>8</v>
      </c>
      <c r="B16" s="58"/>
      <c r="C16" s="58"/>
      <c r="D16" s="58"/>
      <c r="E16" s="58"/>
      <c r="F16" s="58"/>
      <c r="G16" s="58"/>
      <c r="H16" s="58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59" t="s">
        <v>9</v>
      </c>
      <c r="B18" s="59"/>
      <c r="C18" s="59"/>
      <c r="D18" s="59"/>
      <c r="E18" s="59"/>
      <c r="F18" s="59"/>
      <c r="G18" s="59"/>
      <c r="H18" s="59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0" t="s">
        <v>12</v>
      </c>
      <c r="D20" s="60"/>
      <c r="E20" s="60"/>
      <c r="F20" s="60"/>
      <c r="G20" s="60"/>
      <c r="H20" s="60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0">
        <v>3</v>
      </c>
      <c r="D21" s="60"/>
      <c r="E21" s="60"/>
      <c r="F21" s="60"/>
      <c r="G21" s="60"/>
      <c r="H21" s="60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61" t="s">
        <v>14</v>
      </c>
      <c r="D22" s="62"/>
      <c r="E22" s="62"/>
      <c r="F22" s="62"/>
      <c r="G22" s="62"/>
      <c r="H22" s="6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61" t="s">
        <v>16</v>
      </c>
      <c r="D23" s="62"/>
      <c r="E23" s="62"/>
      <c r="F23" s="62"/>
      <c r="G23" s="62"/>
      <c r="H23" s="6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64" t="s">
        <v>79</v>
      </c>
      <c r="D24" s="64"/>
      <c r="E24" s="64"/>
      <c r="F24" s="64"/>
      <c r="G24" s="64"/>
      <c r="H24" s="6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64" t="s">
        <v>89</v>
      </c>
      <c r="D25" s="64"/>
      <c r="E25" s="64"/>
      <c r="F25" s="64"/>
      <c r="G25" s="64"/>
      <c r="H25" s="6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64" t="s">
        <v>20</v>
      </c>
      <c r="D26" s="64"/>
      <c r="E26" s="64"/>
      <c r="F26" s="64"/>
      <c r="G26" s="64"/>
      <c r="H26" s="6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61" t="s">
        <v>86</v>
      </c>
      <c r="D27" s="62"/>
      <c r="E27" s="62"/>
      <c r="F27" s="62"/>
      <c r="G27" s="62"/>
      <c r="H27" s="6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61" t="s">
        <v>23</v>
      </c>
      <c r="D28" s="62"/>
      <c r="E28" s="62"/>
      <c r="F28" s="62"/>
      <c r="G28" s="62"/>
      <c r="H28" s="6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61" t="s">
        <v>83</v>
      </c>
      <c r="D29" s="62"/>
      <c r="E29" s="62"/>
      <c r="F29" s="62"/>
      <c r="G29" s="62"/>
      <c r="H29" s="6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66" t="s">
        <v>26</v>
      </c>
      <c r="D30" s="67"/>
      <c r="E30" s="67"/>
      <c r="F30" s="67"/>
      <c r="G30" s="67"/>
      <c r="H30" s="67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64" t="s">
        <v>28</v>
      </c>
      <c r="D31" s="64"/>
      <c r="E31" s="64"/>
      <c r="F31" s="64"/>
      <c r="G31" s="64"/>
      <c r="H31" s="6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68" t="s">
        <v>30</v>
      </c>
      <c r="C32" s="69"/>
      <c r="D32" s="69"/>
      <c r="E32" s="69"/>
      <c r="F32" s="69"/>
      <c r="G32" s="69"/>
      <c r="H32" s="69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80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84</v>
      </c>
      <c r="D34" s="26" t="s">
        <v>81</v>
      </c>
      <c r="E34" s="26" t="s">
        <v>81</v>
      </c>
      <c r="F34" s="26" t="s">
        <v>81</v>
      </c>
      <c r="G34" s="26" t="s">
        <v>81</v>
      </c>
      <c r="H34" s="26" t="s">
        <v>81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85</v>
      </c>
      <c r="D35" s="26">
        <v>100</v>
      </c>
      <c r="E35" s="26" t="s">
        <v>81</v>
      </c>
      <c r="F35" s="26" t="s">
        <v>81</v>
      </c>
      <c r="G35" s="26" t="s">
        <v>40</v>
      </c>
      <c r="H35" s="26" t="s">
        <v>82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3.5883143999999999E-2</v>
      </c>
      <c r="F36" s="44">
        <f>29902.62/1000000</f>
        <v>2.9902619999999998E-2</v>
      </c>
      <c r="G36" s="26" t="s">
        <v>81</v>
      </c>
      <c r="H36" s="26" t="s">
        <v>81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65"/>
      <c r="B37" s="65"/>
      <c r="C37" s="65"/>
      <c r="D37" s="65"/>
      <c r="E37" s="65"/>
      <c r="F37" s="65"/>
      <c r="G37" s="65"/>
      <c r="H37" s="65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1" spans="1:18" s="1" customFormat="1" ht="15.75">
      <c r="A11" s="70" t="str">
        <f>'1. паспорт '!A12:H12</f>
        <v>СТ-044231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4" spans="1:18" s="1" customFormat="1" ht="15.75">
      <c r="A14" s="73" t="str">
        <f>'1. паспорт '!A15:H15</f>
        <v>Строительство ВЛ-0,4 кВ Ф-1 МТП-32/163 – 25 кВА (по ТУ № 124/2024/МИХ/КОЧ от 28.10.2024г., заявитель – ООО "Т2 Мобайл")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7" spans="1:16" s="2" customFormat="1" ht="18.75">
      <c r="A17" s="74" t="s">
        <v>49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s="1" customFormat="1" ht="15.75"/>
    <row r="19" spans="1:16" s="1" customFormat="1" ht="30.75" customHeight="1">
      <c r="A19" s="75" t="s">
        <v>10</v>
      </c>
      <c r="B19" s="75" t="s">
        <v>50</v>
      </c>
      <c r="C19" s="75"/>
      <c r="D19" s="75" t="s">
        <v>51</v>
      </c>
      <c r="E19" s="75" t="s">
        <v>52</v>
      </c>
      <c r="F19" s="75"/>
      <c r="G19" s="75" t="s">
        <v>53</v>
      </c>
      <c r="H19" s="75"/>
      <c r="I19" s="75" t="s">
        <v>54</v>
      </c>
      <c r="J19" s="75"/>
      <c r="K19" s="75" t="s">
        <v>55</v>
      </c>
      <c r="L19" s="75" t="s">
        <v>56</v>
      </c>
      <c r="M19" s="75"/>
      <c r="N19" s="75" t="s">
        <v>57</v>
      </c>
      <c r="O19" s="75"/>
      <c r="P19" s="75" t="s">
        <v>58</v>
      </c>
    </row>
    <row r="20" spans="1:16" s="1" customFormat="1" ht="30.75" customHeight="1">
      <c r="A20" s="76"/>
      <c r="B20" s="78"/>
      <c r="C20" s="79"/>
      <c r="D20" s="76"/>
      <c r="E20" s="78"/>
      <c r="F20" s="79"/>
      <c r="G20" s="78"/>
      <c r="H20" s="79"/>
      <c r="I20" s="78"/>
      <c r="J20" s="79"/>
      <c r="K20" s="77"/>
      <c r="L20" s="78"/>
      <c r="M20" s="79"/>
      <c r="N20" s="78"/>
      <c r="O20" s="79"/>
      <c r="P20" s="77"/>
    </row>
    <row r="21" spans="1:16" s="1" customFormat="1" ht="30.75" customHeight="1">
      <c r="A21" s="77"/>
      <c r="B21" s="4" t="s">
        <v>59</v>
      </c>
      <c r="C21" s="4" t="s">
        <v>60</v>
      </c>
      <c r="D21" s="77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M13" sqref="M13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0" t="s">
        <v>62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1" spans="1:22" s="1" customFormat="1" ht="15.75">
      <c r="A11" s="70" t="str">
        <f>'1. паспорт '!A12:H12</f>
        <v>СТ-044231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4" spans="1:22" s="1" customFormat="1" ht="15.75">
      <c r="A14" s="73" t="str">
        <f>'1. паспорт '!A15:H15</f>
        <v>Строительство ВЛ-0,4 кВ Ф-1 МТП-32/163 – 25 кВА (по ТУ № 124/2024/МИХ/КОЧ от 28.10.2024г., заявитель – ООО "Т2 Мобайл")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7" spans="1:23" s="2" customFormat="1" ht="18.75">
      <c r="A17" s="74" t="s">
        <v>63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9" spans="1:23" s="1" customFormat="1" ht="15.75" customHeight="1">
      <c r="A19" s="75" t="s">
        <v>10</v>
      </c>
      <c r="B19" s="75" t="s">
        <v>64</v>
      </c>
      <c r="C19" s="75"/>
      <c r="D19" s="75" t="s">
        <v>65</v>
      </c>
      <c r="E19" s="75"/>
      <c r="F19" s="80" t="s">
        <v>66</v>
      </c>
      <c r="G19" s="80"/>
      <c r="H19" s="80"/>
      <c r="I19" s="80"/>
      <c r="J19" s="75" t="s">
        <v>67</v>
      </c>
      <c r="K19" s="75" t="s">
        <v>68</v>
      </c>
      <c r="L19" s="75"/>
      <c r="M19" s="75" t="s">
        <v>69</v>
      </c>
      <c r="N19" s="75"/>
      <c r="O19" s="75" t="s">
        <v>70</v>
      </c>
      <c r="P19" s="75"/>
      <c r="Q19" s="75" t="s">
        <v>71</v>
      </c>
      <c r="R19" s="75"/>
      <c r="S19" s="75" t="s">
        <v>72</v>
      </c>
      <c r="T19" s="75" t="s">
        <v>73</v>
      </c>
      <c r="U19" s="75" t="s">
        <v>74</v>
      </c>
      <c r="V19" s="75" t="s">
        <v>75</v>
      </c>
      <c r="W19" s="75"/>
    </row>
    <row r="20" spans="1:23" s="1" customFormat="1" ht="15.75">
      <c r="A20" s="76"/>
      <c r="B20" s="78"/>
      <c r="C20" s="79"/>
      <c r="D20" s="78"/>
      <c r="E20" s="79"/>
      <c r="F20" s="80" t="s">
        <v>76</v>
      </c>
      <c r="G20" s="80"/>
      <c r="H20" s="80" t="s">
        <v>77</v>
      </c>
      <c r="I20" s="80"/>
      <c r="J20" s="77"/>
      <c r="K20" s="78"/>
      <c r="L20" s="79"/>
      <c r="M20" s="78"/>
      <c r="N20" s="79"/>
      <c r="O20" s="78"/>
      <c r="P20" s="79"/>
      <c r="Q20" s="78"/>
      <c r="R20" s="79"/>
      <c r="S20" s="77"/>
      <c r="T20" s="77"/>
      <c r="U20" s="77"/>
      <c r="V20" s="78"/>
      <c r="W20" s="79"/>
    </row>
    <row r="21" spans="1:23" s="1" customFormat="1" ht="15.75">
      <c r="A21" s="77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4"/>
      <c r="C23" s="49" t="s">
        <v>90</v>
      </c>
      <c r="D23" s="4"/>
      <c r="E23" s="4" t="str">
        <f>C23</f>
        <v>ВЛ-0,4 кВ Ф-1 МТП-32/163 – 25 кВА</v>
      </c>
      <c r="F23" s="5"/>
      <c r="G23" s="45">
        <v>0.4</v>
      </c>
      <c r="H23" s="5"/>
      <c r="I23" s="45">
        <v>0.4</v>
      </c>
      <c r="J23" s="6"/>
      <c r="K23" s="5"/>
      <c r="L23" s="5"/>
      <c r="M23" s="4"/>
      <c r="N23" s="48" t="s">
        <v>91</v>
      </c>
      <c r="O23" s="4"/>
      <c r="P23" s="4" t="s">
        <v>78</v>
      </c>
      <c r="Q23" s="7"/>
      <c r="R23" s="8">
        <v>0.05</v>
      </c>
      <c r="S23" s="9"/>
      <c r="T23" s="9"/>
      <c r="U23" s="5"/>
      <c r="V23" s="4"/>
      <c r="W23" s="46"/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